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2" windowWidth="10008" windowHeight="10008"/>
  </bookViews>
  <sheets>
    <sheet name="Objava javnega naročila" sheetId="1" r:id="rId1"/>
    <sheet name="OV" sheetId="2" r:id="rId2"/>
  </sheets>
  <definedNames>
    <definedName name="_xlnm.Print_Area" localSheetId="0">'Objava javnega naročila'!$A$1:$W$22</definedName>
  </definedNames>
  <calcPr calcId="125725"/>
</workbook>
</file>

<file path=xl/calcChain.xml><?xml version="1.0" encoding="utf-8"?>
<calcChain xmlns="http://schemas.openxmlformats.org/spreadsheetml/2006/main">
  <c r="B11" i="2"/>
  <c r="C11"/>
  <c r="B12"/>
  <c r="C12"/>
  <c r="B13"/>
  <c r="C13"/>
  <c r="B9"/>
  <c r="C9"/>
  <c r="B10"/>
  <c r="C10"/>
  <c r="B8"/>
  <c r="C8"/>
  <c r="B4"/>
  <c r="C4"/>
  <c r="B5"/>
  <c r="C5"/>
  <c r="B6"/>
  <c r="C6"/>
  <c r="R5" i="1"/>
  <c r="S5" s="1"/>
  <c r="V5" s="1"/>
  <c r="R6"/>
  <c r="S6" s="1"/>
  <c r="V6" s="1"/>
  <c r="R7"/>
  <c r="S7" s="1"/>
  <c r="V7" s="1"/>
  <c r="C7" i="2" s="1"/>
  <c r="C15" s="1"/>
  <c r="R8" i="1"/>
  <c r="S8" s="1"/>
  <c r="R9"/>
  <c r="S9" s="1"/>
  <c r="R10"/>
  <c r="S10" s="1"/>
  <c r="R11"/>
  <c r="S11" s="1"/>
  <c r="R12"/>
  <c r="S12" s="1"/>
  <c r="R13"/>
  <c r="S13" s="1"/>
  <c r="R14"/>
  <c r="S14" s="1"/>
  <c r="R15"/>
  <c r="S15" s="1"/>
  <c r="R16"/>
  <c r="S16" s="1"/>
  <c r="R17"/>
  <c r="S17" s="1"/>
  <c r="V17" s="1"/>
  <c r="R18"/>
  <c r="S18" s="1"/>
  <c r="R19"/>
  <c r="S19" s="1"/>
  <c r="R20"/>
  <c r="S20" s="1"/>
  <c r="R21"/>
  <c r="S21" s="1"/>
  <c r="V21" s="1"/>
  <c r="R22"/>
  <c r="S22" s="1"/>
  <c r="V22" s="1"/>
  <c r="R4"/>
  <c r="S4" s="1"/>
  <c r="V4" s="1"/>
  <c r="P5"/>
  <c r="U5" s="1"/>
  <c r="P6"/>
  <c r="U6" s="1"/>
  <c r="P7"/>
  <c r="U7" s="1"/>
  <c r="B7" i="2" s="1"/>
  <c r="B15" s="1"/>
  <c r="P8" i="1"/>
  <c r="P9"/>
  <c r="P10"/>
  <c r="P11"/>
  <c r="P12"/>
  <c r="P13"/>
  <c r="P14"/>
  <c r="P15"/>
  <c r="P16"/>
  <c r="P17"/>
  <c r="U17" s="1"/>
  <c r="P18"/>
  <c r="P19"/>
  <c r="P20"/>
  <c r="P21"/>
  <c r="U21" s="1"/>
  <c r="P22"/>
  <c r="U22" s="1"/>
  <c r="P4"/>
  <c r="U4" s="1"/>
  <c r="U20" l="1"/>
  <c r="U16"/>
  <c r="U11"/>
  <c r="V20"/>
  <c r="V16"/>
  <c r="V11"/>
</calcChain>
</file>

<file path=xl/sharedStrings.xml><?xml version="1.0" encoding="utf-8"?>
<sst xmlns="http://schemas.openxmlformats.org/spreadsheetml/2006/main" count="106" uniqueCount="62">
  <si>
    <t>Objava javnega naročila 50/16 - UROL.END.</t>
  </si>
  <si>
    <t>NAKUP UROLOŠKIH ENDOPROTEZ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</si>
  <si>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</si>
  <si>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</si>
  <si>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</si>
  <si>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</si>
  <si>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</si>
  <si>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</si>
  <si>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</si>
  <si>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</si>
  <si>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</si>
  <si>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Kataloška oznaka</t>
  </si>
  <si>
    <t>Enota mere</t>
  </si>
  <si>
    <t>Osnovno pakiranje</t>
  </si>
  <si>
    <t>Količina</t>
  </si>
  <si>
    <t>Cena na EM brez DDV</t>
  </si>
  <si>
    <t>%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</si>
  <si>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</si>
  <si>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</si>
  <si>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</si>
  <si>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</si>
  <si>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</si>
  <si>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</si>
  <si>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</si>
  <si>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Iid postavka jn</t>
  </si>
  <si>
    <t>Potrošni material za stresno inkontinenco</t>
  </si>
  <si>
    <t>Vsadek za moško inkontinenco</t>
  </si>
  <si>
    <t>Transobturatorni sistem za operativno zdravljenje brez pritiska na uretro</t>
  </si>
  <si>
    <t>0001</t>
  </si>
  <si>
    <t>KO</t>
  </si>
  <si>
    <t>Prilagodljiv sistem za operativno zdravljenje z pritiskom na uretro</t>
  </si>
  <si>
    <t>0002</t>
  </si>
  <si>
    <t>0003</t>
  </si>
  <si>
    <t>Sistem za periuretralno injiciranje implantanta</t>
  </si>
  <si>
    <t>0004</t>
  </si>
  <si>
    <t>Potrošni material za totalno inkontinenco</t>
  </si>
  <si>
    <t>Umetni sfinkter</t>
  </si>
  <si>
    <t>Manšeta okluzivna</t>
  </si>
  <si>
    <t>0005</t>
  </si>
  <si>
    <t>Črpalka</t>
  </si>
  <si>
    <t>Regulator pritiska</t>
  </si>
  <si>
    <t>Pomožni material (accessory kit)</t>
  </si>
  <si>
    <t>Penis proteza</t>
  </si>
  <si>
    <t>Hidravlična</t>
  </si>
  <si>
    <t>Pumpica</t>
  </si>
  <si>
    <t>0006</t>
  </si>
  <si>
    <t>Cilinder s pripeto pumpico</t>
  </si>
  <si>
    <t>Podaljšek</t>
  </si>
  <si>
    <t>Rezervoar za tekočino</t>
  </si>
  <si>
    <t>Semirigidna</t>
  </si>
  <si>
    <t>0007</t>
  </si>
  <si>
    <t>Testis proteza</t>
  </si>
  <si>
    <t>Majhna</t>
  </si>
  <si>
    <t>0008</t>
  </si>
  <si>
    <t>Srednja</t>
  </si>
  <si>
    <t>Velika</t>
  </si>
  <si>
    <t>Potrošni material za zdravljenje vezikoureteralnega refluksa pri otrocih</t>
  </si>
  <si>
    <t>Polyacrylate / polyalcohol copolymer (PPC)</t>
  </si>
  <si>
    <t>0009</t>
  </si>
  <si>
    <t>Dextranomer hialuronske kisline</t>
  </si>
  <si>
    <t>0010</t>
  </si>
  <si>
    <t>Vsadek za žensko inkontinenco</t>
  </si>
</sst>
</file>

<file path=xl/styles.xml><?xml version="1.0" encoding="utf-8"?>
<styleSheet xmlns="http://schemas.openxmlformats.org/spreadsheetml/2006/main">
  <numFmts count="2">
    <numFmt numFmtId="164" formatCode="dd/mm/yyyy;@"/>
    <numFmt numFmtId="165" formatCode="#,##0.0000"/>
  </numFmts>
  <fonts count="2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4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165" fontId="18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right"/>
    </xf>
    <xf numFmtId="0" fontId="18" fillId="0" borderId="13" xfId="0" applyFont="1" applyBorder="1" applyAlignment="1">
      <alignment horizontal="right"/>
    </xf>
    <xf numFmtId="0" fontId="18" fillId="0" borderId="14" xfId="0" applyFont="1" applyBorder="1" applyAlignment="1">
      <alignment wrapText="1"/>
    </xf>
    <xf numFmtId="0" fontId="18" fillId="0" borderId="14" xfId="0" applyFont="1" applyBorder="1"/>
    <xf numFmtId="0" fontId="18" fillId="34" borderId="14" xfId="0" applyFont="1" applyFill="1" applyBorder="1"/>
    <xf numFmtId="0" fontId="18" fillId="0" borderId="14" xfId="0" applyFont="1" applyBorder="1" applyAlignment="1">
      <alignment horizontal="right"/>
    </xf>
    <xf numFmtId="165" fontId="18" fillId="35" borderId="14" xfId="0" applyNumberFormat="1" applyFont="1" applyFill="1" applyBorder="1" applyAlignment="1">
      <alignment horizontal="right"/>
    </xf>
    <xf numFmtId="4" fontId="18" fillId="0" borderId="14" xfId="0" applyNumberFormat="1" applyFont="1" applyBorder="1" applyAlignment="1">
      <alignment horizontal="right"/>
    </xf>
    <xf numFmtId="165" fontId="18" fillId="0" borderId="14" xfId="0" applyNumberFormat="1" applyFont="1" applyBorder="1" applyAlignment="1">
      <alignment horizontal="right"/>
    </xf>
    <xf numFmtId="164" fontId="18" fillId="0" borderId="14" xfId="0" applyNumberFormat="1" applyFont="1" applyBorder="1"/>
    <xf numFmtId="0" fontId="18" fillId="36" borderId="15" xfId="0" applyFont="1" applyFill="1" applyBorder="1" applyAlignment="1">
      <alignment horizontal="right"/>
    </xf>
    <xf numFmtId="0" fontId="18" fillId="0" borderId="16" xfId="0" applyFont="1" applyBorder="1" applyAlignment="1">
      <alignment horizontal="right"/>
    </xf>
    <xf numFmtId="0" fontId="18" fillId="0" borderId="17" xfId="0" applyFont="1" applyBorder="1" applyAlignment="1">
      <alignment wrapText="1"/>
    </xf>
    <xf numFmtId="0" fontId="18" fillId="0" borderId="17" xfId="0" applyFont="1" applyBorder="1"/>
    <xf numFmtId="0" fontId="18" fillId="34" borderId="17" xfId="0" applyFont="1" applyFill="1" applyBorder="1"/>
    <xf numFmtId="0" fontId="18" fillId="0" borderId="17" xfId="0" applyFont="1" applyBorder="1" applyAlignment="1">
      <alignment horizontal="right"/>
    </xf>
    <xf numFmtId="165" fontId="18" fillId="35" borderId="17" xfId="0" applyNumberFormat="1" applyFont="1" applyFill="1" applyBorder="1" applyAlignment="1">
      <alignment horizontal="right"/>
    </xf>
    <xf numFmtId="4" fontId="18" fillId="0" borderId="17" xfId="0" applyNumberFormat="1" applyFont="1" applyBorder="1" applyAlignment="1">
      <alignment horizontal="right"/>
    </xf>
    <xf numFmtId="165" fontId="18" fillId="0" borderId="17" xfId="0" applyNumberFormat="1" applyFont="1" applyBorder="1" applyAlignment="1">
      <alignment horizontal="right"/>
    </xf>
    <xf numFmtId="164" fontId="18" fillId="0" borderId="17" xfId="0" applyNumberFormat="1" applyFont="1" applyBorder="1"/>
    <xf numFmtId="0" fontId="18" fillId="36" borderId="18" xfId="0" applyFont="1" applyFill="1" applyBorder="1" applyAlignment="1">
      <alignment horizontal="right"/>
    </xf>
    <xf numFmtId="0" fontId="21" fillId="33" borderId="19" xfId="0" applyFont="1" applyFill="1" applyBorder="1" applyAlignment="1">
      <alignment horizontal="right"/>
    </xf>
    <xf numFmtId="0" fontId="21" fillId="33" borderId="20" xfId="0" applyFont="1" applyFill="1" applyBorder="1"/>
    <xf numFmtId="0" fontId="21" fillId="33" borderId="20" xfId="0" applyFont="1" applyFill="1" applyBorder="1" applyAlignment="1">
      <alignment horizontal="right"/>
    </xf>
    <xf numFmtId="165" fontId="21" fillId="33" borderId="20" xfId="0" applyNumberFormat="1" applyFont="1" applyFill="1" applyBorder="1" applyAlignment="1">
      <alignment horizontal="right"/>
    </xf>
    <xf numFmtId="4" fontId="21" fillId="33" borderId="20" xfId="0" applyNumberFormat="1" applyFont="1" applyFill="1" applyBorder="1" applyAlignment="1">
      <alignment horizontal="right"/>
    </xf>
    <xf numFmtId="0" fontId="21" fillId="33" borderId="21" xfId="0" applyFont="1" applyFill="1" applyBorder="1" applyAlignment="1">
      <alignment horizontal="right"/>
    </xf>
    <xf numFmtId="0" fontId="18" fillId="0" borderId="22" xfId="0" applyFont="1" applyBorder="1" applyAlignment="1">
      <alignment horizontal="right"/>
    </xf>
    <xf numFmtId="0" fontId="18" fillId="0" borderId="23" xfId="0" applyFont="1" applyBorder="1" applyAlignment="1">
      <alignment wrapText="1"/>
    </xf>
    <xf numFmtId="0" fontId="18" fillId="0" borderId="23" xfId="0" applyFont="1" applyBorder="1"/>
    <xf numFmtId="0" fontId="18" fillId="34" borderId="23" xfId="0" applyFont="1" applyFill="1" applyBorder="1"/>
    <xf numFmtId="0" fontId="18" fillId="0" borderId="23" xfId="0" applyFont="1" applyBorder="1" applyAlignment="1">
      <alignment horizontal="right"/>
    </xf>
    <xf numFmtId="165" fontId="18" fillId="35" borderId="23" xfId="0" applyNumberFormat="1" applyFont="1" applyFill="1" applyBorder="1" applyAlignment="1">
      <alignment horizontal="right"/>
    </xf>
    <xf numFmtId="4" fontId="18" fillId="0" borderId="23" xfId="0" applyNumberFormat="1" applyFont="1" applyBorder="1" applyAlignment="1">
      <alignment horizontal="right"/>
    </xf>
    <xf numFmtId="165" fontId="18" fillId="0" borderId="23" xfId="0" applyNumberFormat="1" applyFont="1" applyBorder="1" applyAlignment="1">
      <alignment horizontal="right"/>
    </xf>
    <xf numFmtId="164" fontId="18" fillId="0" borderId="23" xfId="0" applyNumberFormat="1" applyFont="1" applyBorder="1"/>
    <xf numFmtId="0" fontId="18" fillId="36" borderId="24" xfId="0" applyFont="1" applyFill="1" applyBorder="1" applyAlignment="1">
      <alignment horizontal="right"/>
    </xf>
    <xf numFmtId="0" fontId="18" fillId="0" borderId="10" xfId="0" applyFont="1" applyBorder="1" applyAlignment="1">
      <alignment horizontal="right"/>
    </xf>
    <xf numFmtId="0" fontId="18" fillId="0" borderId="11" xfId="0" applyFont="1" applyBorder="1" applyAlignment="1">
      <alignment wrapText="1"/>
    </xf>
    <xf numFmtId="0" fontId="18" fillId="0" borderId="11" xfId="0" applyFont="1" applyBorder="1"/>
    <xf numFmtId="0" fontId="18" fillId="34" borderId="11" xfId="0" applyFont="1" applyFill="1" applyBorder="1"/>
    <xf numFmtId="0" fontId="18" fillId="0" borderId="11" xfId="0" applyFont="1" applyBorder="1" applyAlignment="1">
      <alignment horizontal="right"/>
    </xf>
    <xf numFmtId="165" fontId="18" fillId="35" borderId="11" xfId="0" applyNumberFormat="1" applyFont="1" applyFill="1" applyBorder="1" applyAlignment="1">
      <alignment horizontal="right"/>
    </xf>
    <xf numFmtId="4" fontId="18" fillId="0" borderId="11" xfId="0" applyNumberFormat="1" applyFont="1" applyBorder="1" applyAlignment="1">
      <alignment horizontal="right"/>
    </xf>
    <xf numFmtId="165" fontId="18" fillId="0" borderId="11" xfId="0" applyNumberFormat="1" applyFont="1" applyBorder="1" applyAlignment="1">
      <alignment horizontal="right"/>
    </xf>
    <xf numFmtId="164" fontId="18" fillId="0" borderId="11" xfId="0" applyNumberFormat="1" applyFont="1" applyBorder="1"/>
    <xf numFmtId="0" fontId="18" fillId="36" borderId="12" xfId="0" applyFont="1" applyFill="1" applyBorder="1" applyAlignment="1">
      <alignment horizontal="right"/>
    </xf>
    <xf numFmtId="0" fontId="18" fillId="0" borderId="25" xfId="0" applyFont="1" applyBorder="1" applyAlignment="1">
      <alignment horizontal="right"/>
    </xf>
    <xf numFmtId="0" fontId="18" fillId="0" borderId="26" xfId="0" applyFont="1" applyBorder="1" applyAlignment="1">
      <alignment wrapText="1"/>
    </xf>
    <xf numFmtId="0" fontId="18" fillId="0" borderId="26" xfId="0" applyFont="1" applyBorder="1"/>
    <xf numFmtId="0" fontId="18" fillId="34" borderId="26" xfId="0" applyFont="1" applyFill="1" applyBorder="1"/>
    <xf numFmtId="0" fontId="18" fillId="0" borderId="26" xfId="0" applyFont="1" applyBorder="1" applyAlignment="1">
      <alignment horizontal="right"/>
    </xf>
    <xf numFmtId="165" fontId="18" fillId="35" borderId="26" xfId="0" applyNumberFormat="1" applyFont="1" applyFill="1" applyBorder="1" applyAlignment="1">
      <alignment horizontal="right"/>
    </xf>
    <xf numFmtId="4" fontId="18" fillId="0" borderId="26" xfId="0" applyNumberFormat="1" applyFont="1" applyBorder="1" applyAlignment="1">
      <alignment horizontal="right"/>
    </xf>
    <xf numFmtId="165" fontId="18" fillId="0" borderId="26" xfId="0" applyNumberFormat="1" applyFont="1" applyBorder="1" applyAlignment="1">
      <alignment horizontal="right"/>
    </xf>
    <xf numFmtId="164" fontId="18" fillId="0" borderId="26" xfId="0" applyNumberFormat="1" applyFont="1" applyBorder="1"/>
    <xf numFmtId="0" fontId="18" fillId="36" borderId="27" xfId="0" applyFont="1" applyFill="1" applyBorder="1" applyAlignment="1">
      <alignment horizontal="right"/>
    </xf>
    <xf numFmtId="4" fontId="0" fillId="0" borderId="0" xfId="0" applyNumberFormat="1"/>
    <xf numFmtId="4" fontId="0" fillId="0" borderId="28" xfId="0" applyNumberFormat="1" applyBorder="1"/>
    <xf numFmtId="0" fontId="21" fillId="33" borderId="29" xfId="0" applyFont="1" applyFill="1" applyBorder="1"/>
    <xf numFmtId="0" fontId="21" fillId="33" borderId="30" xfId="0" applyFont="1" applyFill="1" applyBorder="1" applyAlignment="1">
      <alignment horizontal="right"/>
    </xf>
    <xf numFmtId="0" fontId="21" fillId="33" borderId="31" xfId="0" applyFont="1" applyFill="1" applyBorder="1" applyAlignment="1">
      <alignment horizontal="right"/>
    </xf>
    <xf numFmtId="0" fontId="18" fillId="0" borderId="32" xfId="0" applyFont="1" applyBorder="1" applyAlignment="1">
      <alignment horizontal="right"/>
    </xf>
    <xf numFmtId="4" fontId="0" fillId="0" borderId="33" xfId="0" applyNumberFormat="1" applyBorder="1"/>
    <xf numFmtId="0" fontId="18" fillId="0" borderId="34" xfId="0" applyFont="1" applyBorder="1" applyAlignment="1">
      <alignment horizontal="right"/>
    </xf>
    <xf numFmtId="4" fontId="0" fillId="0" borderId="35" xfId="0" applyNumberFormat="1" applyBorder="1"/>
    <xf numFmtId="4" fontId="0" fillId="0" borderId="36" xfId="0" applyNumberFormat="1" applyBorder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4"/>
  <sheetViews>
    <sheetView tabSelected="1" workbookViewId="0">
      <pane ySplit="3" topLeftCell="A4" activePane="bottomLeft" state="frozen"/>
      <selection pane="bottomLeft" activeCell="H4" sqref="H4"/>
    </sheetView>
  </sheetViews>
  <sheetFormatPr defaultColWidth="9.109375" defaultRowHeight="13.2"/>
  <cols>
    <col min="1" max="1" width="4" style="2" bestFit="1" customWidth="1"/>
    <col min="2" max="2" width="25.44140625" style="1" customWidth="1"/>
    <col min="3" max="3" width="16.44140625" style="1" customWidth="1"/>
    <col min="4" max="4" width="25.5546875" style="1" customWidth="1"/>
    <col min="5" max="5" width="18.6640625" style="1" hidden="1" customWidth="1"/>
    <col min="6" max="6" width="4" style="1" hidden="1" customWidth="1"/>
    <col min="7" max="7" width="24.109375" style="1" customWidth="1"/>
    <col min="8" max="8" width="5.33203125" style="1" bestFit="1" customWidth="1"/>
    <col min="9" max="9" width="15.33203125" style="1" customWidth="1"/>
    <col min="10" max="10" width="19" style="1" customWidth="1"/>
    <col min="11" max="11" width="10.6640625" style="1" bestFit="1" customWidth="1"/>
    <col min="12" max="12" width="16" style="1" hidden="1" customWidth="1"/>
    <col min="13" max="13" width="8" style="2" bestFit="1" customWidth="1"/>
    <col min="14" max="14" width="20.109375" style="6" bestFit="1" customWidth="1"/>
    <col min="15" max="15" width="9.33203125" style="2" hidden="1" customWidth="1"/>
    <col min="16" max="16" width="20" style="7" bestFit="1" customWidth="1"/>
    <col min="17" max="17" width="6.6640625" style="2" bestFit="1" customWidth="1"/>
    <col min="18" max="18" width="17.33203125" style="6" bestFit="1" customWidth="1"/>
    <col min="19" max="19" width="21.33203125" style="7" bestFit="1" customWidth="1"/>
    <col min="20" max="20" width="13.33203125" style="3" hidden="1" customWidth="1"/>
    <col min="21" max="22" width="22.6640625" style="2" bestFit="1" customWidth="1"/>
    <col min="23" max="23" width="13.33203125" style="2" bestFit="1" customWidth="1"/>
    <col min="24" max="16384" width="9.109375" style="1"/>
  </cols>
  <sheetData>
    <row r="1" spans="1:23" ht="15.6">
      <c r="A1" s="4" t="s">
        <v>0</v>
      </c>
    </row>
    <row r="2" spans="1:23" ht="13.8" thickBot="1">
      <c r="A2" s="5" t="s">
        <v>1</v>
      </c>
    </row>
    <row r="3" spans="1:23" ht="13.8" thickBot="1">
      <c r="A3" s="28" t="s">
        <v>2</v>
      </c>
      <c r="B3" s="29" t="s">
        <v>3</v>
      </c>
      <c r="C3" s="29" t="s">
        <v>4</v>
      </c>
      <c r="D3" s="29" t="s">
        <v>5</v>
      </c>
      <c r="E3" s="29" t="s">
        <v>6</v>
      </c>
      <c r="F3" s="29" t="s">
        <v>7</v>
      </c>
      <c r="G3" s="29" t="s">
        <v>8</v>
      </c>
      <c r="H3" s="29" t="s">
        <v>9</v>
      </c>
      <c r="I3" s="29" t="s">
        <v>10</v>
      </c>
      <c r="J3" s="29" t="s">
        <v>11</v>
      </c>
      <c r="K3" s="29" t="s">
        <v>12</v>
      </c>
      <c r="L3" s="29" t="s">
        <v>13</v>
      </c>
      <c r="M3" s="30" t="s">
        <v>14</v>
      </c>
      <c r="N3" s="31" t="s">
        <v>15</v>
      </c>
      <c r="O3" s="30" t="s">
        <v>16</v>
      </c>
      <c r="P3" s="32" t="s">
        <v>17</v>
      </c>
      <c r="Q3" s="30" t="s">
        <v>18</v>
      </c>
      <c r="R3" s="31" t="s">
        <v>19</v>
      </c>
      <c r="S3" s="32" t="s">
        <v>20</v>
      </c>
      <c r="T3" s="30" t="s">
        <v>21</v>
      </c>
      <c r="U3" s="30" t="s">
        <v>22</v>
      </c>
      <c r="V3" s="30" t="s">
        <v>23</v>
      </c>
      <c r="W3" s="33" t="s">
        <v>24</v>
      </c>
    </row>
    <row r="4" spans="1:23" ht="40.200000000000003" thickBot="1">
      <c r="A4" s="34">
        <v>10</v>
      </c>
      <c r="B4" s="35" t="s">
        <v>25</v>
      </c>
      <c r="C4" s="35" t="s">
        <v>26</v>
      </c>
      <c r="D4" s="35" t="s">
        <v>27</v>
      </c>
      <c r="E4" s="36"/>
      <c r="F4" s="36"/>
      <c r="G4" s="37"/>
      <c r="H4" s="36" t="s">
        <v>28</v>
      </c>
      <c r="I4" s="37"/>
      <c r="J4" s="37"/>
      <c r="K4" s="36" t="s">
        <v>29</v>
      </c>
      <c r="L4" s="36"/>
      <c r="M4" s="38">
        <v>7</v>
      </c>
      <c r="N4" s="39"/>
      <c r="O4" s="38"/>
      <c r="P4" s="40">
        <f>N4*M4</f>
        <v>0</v>
      </c>
      <c r="Q4" s="38">
        <v>9.5</v>
      </c>
      <c r="R4" s="41">
        <f>(1+(Q4/100))*N4</f>
        <v>0</v>
      </c>
      <c r="S4" s="40">
        <f>R4*M4</f>
        <v>0</v>
      </c>
      <c r="T4" s="42"/>
      <c r="U4" s="40">
        <f>SUM(P4)</f>
        <v>0</v>
      </c>
      <c r="V4" s="40">
        <f>SUM(S4)</f>
        <v>0</v>
      </c>
      <c r="W4" s="43">
        <v>12541</v>
      </c>
    </row>
    <row r="5" spans="1:23" ht="40.200000000000003" thickBot="1">
      <c r="A5" s="34">
        <v>20</v>
      </c>
      <c r="B5" s="35"/>
      <c r="C5" s="35"/>
      <c r="D5" s="35" t="s">
        <v>30</v>
      </c>
      <c r="E5" s="36"/>
      <c r="F5" s="36"/>
      <c r="G5" s="37"/>
      <c r="H5" s="36" t="s">
        <v>31</v>
      </c>
      <c r="I5" s="37"/>
      <c r="J5" s="37"/>
      <c r="K5" s="36" t="s">
        <v>29</v>
      </c>
      <c r="L5" s="36"/>
      <c r="M5" s="38">
        <v>8</v>
      </c>
      <c r="N5" s="39"/>
      <c r="O5" s="38"/>
      <c r="P5" s="40">
        <f t="shared" ref="P5:P22" si="0">N5*M5</f>
        <v>0</v>
      </c>
      <c r="Q5" s="38">
        <v>9.5</v>
      </c>
      <c r="R5" s="41">
        <f t="shared" ref="R5:R22" si="1">(1+(Q5/100))*N5</f>
        <v>0</v>
      </c>
      <c r="S5" s="40">
        <f t="shared" ref="S5:S22" si="2">R5*M5</f>
        <v>0</v>
      </c>
      <c r="T5" s="42"/>
      <c r="U5" s="40">
        <f>SUM(P5)</f>
        <v>0</v>
      </c>
      <c r="V5" s="40">
        <f>SUM(S5)</f>
        <v>0</v>
      </c>
      <c r="W5" s="43">
        <v>12542</v>
      </c>
    </row>
    <row r="6" spans="1:23" ht="40.200000000000003" thickBot="1">
      <c r="A6" s="34">
        <v>30</v>
      </c>
      <c r="B6" s="35"/>
      <c r="C6" s="35" t="s">
        <v>61</v>
      </c>
      <c r="D6" s="35" t="s">
        <v>27</v>
      </c>
      <c r="E6" s="36"/>
      <c r="F6" s="36"/>
      <c r="G6" s="37"/>
      <c r="H6" s="36" t="s">
        <v>32</v>
      </c>
      <c r="I6" s="37"/>
      <c r="J6" s="37"/>
      <c r="K6" s="36" t="s">
        <v>29</v>
      </c>
      <c r="L6" s="36"/>
      <c r="M6" s="38">
        <v>7</v>
      </c>
      <c r="N6" s="39"/>
      <c r="O6" s="38"/>
      <c r="P6" s="40">
        <f t="shared" si="0"/>
        <v>0</v>
      </c>
      <c r="Q6" s="38">
        <v>9.5</v>
      </c>
      <c r="R6" s="41">
        <f t="shared" si="1"/>
        <v>0</v>
      </c>
      <c r="S6" s="40">
        <f t="shared" si="2"/>
        <v>0</v>
      </c>
      <c r="T6" s="42"/>
      <c r="U6" s="40">
        <f>SUM(P6)</f>
        <v>0</v>
      </c>
      <c r="V6" s="40">
        <f>SUM(S6)</f>
        <v>0</v>
      </c>
      <c r="W6" s="43">
        <v>12543</v>
      </c>
    </row>
    <row r="7" spans="1:23" ht="27" thickBot="1">
      <c r="A7" s="34">
        <v>40</v>
      </c>
      <c r="B7" s="35"/>
      <c r="C7" s="35"/>
      <c r="D7" s="35" t="s">
        <v>33</v>
      </c>
      <c r="E7" s="36"/>
      <c r="F7" s="36"/>
      <c r="G7" s="37"/>
      <c r="H7" s="36" t="s">
        <v>34</v>
      </c>
      <c r="I7" s="37"/>
      <c r="J7" s="37"/>
      <c r="K7" s="36" t="s">
        <v>29</v>
      </c>
      <c r="L7" s="36"/>
      <c r="M7" s="38">
        <v>30</v>
      </c>
      <c r="N7" s="39"/>
      <c r="O7" s="38"/>
      <c r="P7" s="40">
        <f t="shared" si="0"/>
        <v>0</v>
      </c>
      <c r="Q7" s="38">
        <v>9.5</v>
      </c>
      <c r="R7" s="41">
        <f t="shared" si="1"/>
        <v>0</v>
      </c>
      <c r="S7" s="40">
        <f t="shared" si="2"/>
        <v>0</v>
      </c>
      <c r="T7" s="42"/>
      <c r="U7" s="40">
        <f>SUM(P7)</f>
        <v>0</v>
      </c>
      <c r="V7" s="40">
        <f>SUM(S7)</f>
        <v>0</v>
      </c>
      <c r="W7" s="43">
        <v>12544</v>
      </c>
    </row>
    <row r="8" spans="1:23" ht="26.4">
      <c r="A8" s="44">
        <v>50</v>
      </c>
      <c r="B8" s="45" t="s">
        <v>35</v>
      </c>
      <c r="C8" s="45" t="s">
        <v>36</v>
      </c>
      <c r="D8" s="45" t="s">
        <v>37</v>
      </c>
      <c r="E8" s="46"/>
      <c r="F8" s="46"/>
      <c r="G8" s="47"/>
      <c r="H8" s="46" t="s">
        <v>38</v>
      </c>
      <c r="I8" s="47"/>
      <c r="J8" s="47"/>
      <c r="K8" s="46" t="s">
        <v>29</v>
      </c>
      <c r="L8" s="46"/>
      <c r="M8" s="48">
        <v>5</v>
      </c>
      <c r="N8" s="49"/>
      <c r="O8" s="48"/>
      <c r="P8" s="50">
        <f t="shared" si="0"/>
        <v>0</v>
      </c>
      <c r="Q8" s="48">
        <v>9.5</v>
      </c>
      <c r="R8" s="51">
        <f t="shared" si="1"/>
        <v>0</v>
      </c>
      <c r="S8" s="50">
        <f t="shared" si="2"/>
        <v>0</v>
      </c>
      <c r="T8" s="52"/>
      <c r="U8" s="48"/>
      <c r="V8" s="48"/>
      <c r="W8" s="53">
        <v>12545</v>
      </c>
    </row>
    <row r="9" spans="1:23">
      <c r="A9" s="8">
        <v>60</v>
      </c>
      <c r="B9" s="9"/>
      <c r="C9" s="9"/>
      <c r="D9" s="9" t="s">
        <v>39</v>
      </c>
      <c r="E9" s="10"/>
      <c r="F9" s="10"/>
      <c r="G9" s="11"/>
      <c r="H9" s="10" t="s">
        <v>38</v>
      </c>
      <c r="I9" s="11"/>
      <c r="J9" s="11"/>
      <c r="K9" s="10" t="s">
        <v>29</v>
      </c>
      <c r="L9" s="10"/>
      <c r="M9" s="12">
        <v>5</v>
      </c>
      <c r="N9" s="13"/>
      <c r="O9" s="12"/>
      <c r="P9" s="14">
        <f t="shared" si="0"/>
        <v>0</v>
      </c>
      <c r="Q9" s="12">
        <v>9.5</v>
      </c>
      <c r="R9" s="15">
        <f t="shared" si="1"/>
        <v>0</v>
      </c>
      <c r="S9" s="14">
        <f t="shared" si="2"/>
        <v>0</v>
      </c>
      <c r="T9" s="16"/>
      <c r="U9" s="12"/>
      <c r="V9" s="12"/>
      <c r="W9" s="17">
        <v>12546</v>
      </c>
    </row>
    <row r="10" spans="1:23">
      <c r="A10" s="8">
        <v>70</v>
      </c>
      <c r="B10" s="9"/>
      <c r="C10" s="9"/>
      <c r="D10" s="9" t="s">
        <v>40</v>
      </c>
      <c r="E10" s="10"/>
      <c r="F10" s="10"/>
      <c r="G10" s="11"/>
      <c r="H10" s="10" t="s">
        <v>38</v>
      </c>
      <c r="I10" s="11"/>
      <c r="J10" s="11"/>
      <c r="K10" s="10" t="s">
        <v>29</v>
      </c>
      <c r="L10" s="10"/>
      <c r="M10" s="12">
        <v>5</v>
      </c>
      <c r="N10" s="13"/>
      <c r="O10" s="12"/>
      <c r="P10" s="14">
        <f t="shared" si="0"/>
        <v>0</v>
      </c>
      <c r="Q10" s="12">
        <v>9.5</v>
      </c>
      <c r="R10" s="15">
        <f t="shared" si="1"/>
        <v>0</v>
      </c>
      <c r="S10" s="14">
        <f t="shared" si="2"/>
        <v>0</v>
      </c>
      <c r="T10" s="16"/>
      <c r="U10" s="12"/>
      <c r="V10" s="12"/>
      <c r="W10" s="17">
        <v>12547</v>
      </c>
    </row>
    <row r="11" spans="1:23" ht="27" thickBot="1">
      <c r="A11" s="18">
        <v>80</v>
      </c>
      <c r="B11" s="19"/>
      <c r="C11" s="19"/>
      <c r="D11" s="19" t="s">
        <v>41</v>
      </c>
      <c r="E11" s="20"/>
      <c r="F11" s="20"/>
      <c r="G11" s="21"/>
      <c r="H11" s="20" t="s">
        <v>38</v>
      </c>
      <c r="I11" s="21"/>
      <c r="J11" s="21"/>
      <c r="K11" s="20" t="s">
        <v>29</v>
      </c>
      <c r="L11" s="20"/>
      <c r="M11" s="22">
        <v>5</v>
      </c>
      <c r="N11" s="23"/>
      <c r="O11" s="22"/>
      <c r="P11" s="24">
        <f t="shared" si="0"/>
        <v>0</v>
      </c>
      <c r="Q11" s="22">
        <v>9.5</v>
      </c>
      <c r="R11" s="25">
        <f t="shared" si="1"/>
        <v>0</v>
      </c>
      <c r="S11" s="24">
        <f t="shared" si="2"/>
        <v>0</v>
      </c>
      <c r="T11" s="26"/>
      <c r="U11" s="24">
        <f>SUM(P8:P11)</f>
        <v>0</v>
      </c>
      <c r="V11" s="24">
        <f>SUM(S8:S11)</f>
        <v>0</v>
      </c>
      <c r="W11" s="27">
        <v>12548</v>
      </c>
    </row>
    <row r="12" spans="1:23">
      <c r="A12" s="44">
        <v>90</v>
      </c>
      <c r="B12" s="45" t="s">
        <v>42</v>
      </c>
      <c r="C12" s="45" t="s">
        <v>43</v>
      </c>
      <c r="D12" s="45" t="s">
        <v>44</v>
      </c>
      <c r="E12" s="46"/>
      <c r="F12" s="46"/>
      <c r="G12" s="47"/>
      <c r="H12" s="46" t="s">
        <v>45</v>
      </c>
      <c r="I12" s="47"/>
      <c r="J12" s="47"/>
      <c r="K12" s="46" t="s">
        <v>29</v>
      </c>
      <c r="L12" s="46"/>
      <c r="M12" s="48">
        <v>2</v>
      </c>
      <c r="N12" s="49"/>
      <c r="O12" s="48"/>
      <c r="P12" s="50">
        <f t="shared" si="0"/>
        <v>0</v>
      </c>
      <c r="Q12" s="48">
        <v>9.5</v>
      </c>
      <c r="R12" s="51">
        <f t="shared" si="1"/>
        <v>0</v>
      </c>
      <c r="S12" s="50">
        <f t="shared" si="2"/>
        <v>0</v>
      </c>
      <c r="T12" s="52"/>
      <c r="U12" s="48"/>
      <c r="V12" s="48"/>
      <c r="W12" s="53">
        <v>12549</v>
      </c>
    </row>
    <row r="13" spans="1:23">
      <c r="A13" s="8">
        <v>100</v>
      </c>
      <c r="B13" s="9"/>
      <c r="C13" s="9"/>
      <c r="D13" s="9" t="s">
        <v>46</v>
      </c>
      <c r="E13" s="10"/>
      <c r="F13" s="10"/>
      <c r="G13" s="11"/>
      <c r="H13" s="10" t="s">
        <v>45</v>
      </c>
      <c r="I13" s="11"/>
      <c r="J13" s="11"/>
      <c r="K13" s="10" t="s">
        <v>29</v>
      </c>
      <c r="L13" s="10"/>
      <c r="M13" s="12">
        <v>2</v>
      </c>
      <c r="N13" s="13"/>
      <c r="O13" s="12"/>
      <c r="P13" s="14">
        <f t="shared" si="0"/>
        <v>0</v>
      </c>
      <c r="Q13" s="12">
        <v>9.5</v>
      </c>
      <c r="R13" s="15">
        <f t="shared" si="1"/>
        <v>0</v>
      </c>
      <c r="S13" s="14">
        <f t="shared" si="2"/>
        <v>0</v>
      </c>
      <c r="T13" s="16"/>
      <c r="U13" s="12"/>
      <c r="V13" s="12"/>
      <c r="W13" s="17">
        <v>12550</v>
      </c>
    </row>
    <row r="14" spans="1:23">
      <c r="A14" s="8">
        <v>110</v>
      </c>
      <c r="B14" s="9"/>
      <c r="C14" s="9"/>
      <c r="D14" s="9" t="s">
        <v>47</v>
      </c>
      <c r="E14" s="10"/>
      <c r="F14" s="10"/>
      <c r="G14" s="11"/>
      <c r="H14" s="10" t="s">
        <v>45</v>
      </c>
      <c r="I14" s="11"/>
      <c r="J14" s="11"/>
      <c r="K14" s="10" t="s">
        <v>29</v>
      </c>
      <c r="L14" s="10"/>
      <c r="M14" s="12">
        <v>2</v>
      </c>
      <c r="N14" s="13"/>
      <c r="O14" s="12"/>
      <c r="P14" s="14">
        <f t="shared" si="0"/>
        <v>0</v>
      </c>
      <c r="Q14" s="12">
        <v>9.5</v>
      </c>
      <c r="R14" s="15">
        <f t="shared" si="1"/>
        <v>0</v>
      </c>
      <c r="S14" s="14">
        <f t="shared" si="2"/>
        <v>0</v>
      </c>
      <c r="T14" s="16"/>
      <c r="U14" s="12"/>
      <c r="V14" s="12"/>
      <c r="W14" s="17">
        <v>12551</v>
      </c>
    </row>
    <row r="15" spans="1:23">
      <c r="A15" s="8">
        <v>120</v>
      </c>
      <c r="B15" s="9"/>
      <c r="C15" s="9"/>
      <c r="D15" s="9" t="s">
        <v>48</v>
      </c>
      <c r="E15" s="10"/>
      <c r="F15" s="10"/>
      <c r="G15" s="11"/>
      <c r="H15" s="10" t="s">
        <v>45</v>
      </c>
      <c r="I15" s="11"/>
      <c r="J15" s="11"/>
      <c r="K15" s="10" t="s">
        <v>29</v>
      </c>
      <c r="L15" s="10"/>
      <c r="M15" s="12">
        <v>2</v>
      </c>
      <c r="N15" s="13"/>
      <c r="O15" s="12"/>
      <c r="P15" s="14">
        <f t="shared" si="0"/>
        <v>0</v>
      </c>
      <c r="Q15" s="12">
        <v>9.5</v>
      </c>
      <c r="R15" s="15">
        <f t="shared" si="1"/>
        <v>0</v>
      </c>
      <c r="S15" s="14">
        <f t="shared" si="2"/>
        <v>0</v>
      </c>
      <c r="T15" s="16"/>
      <c r="U15" s="12"/>
      <c r="V15" s="12"/>
      <c r="W15" s="17">
        <v>12552</v>
      </c>
    </row>
    <row r="16" spans="1:23" ht="27" thickBot="1">
      <c r="A16" s="18">
        <v>130</v>
      </c>
      <c r="B16" s="19"/>
      <c r="C16" s="19"/>
      <c r="D16" s="19" t="s">
        <v>41</v>
      </c>
      <c r="E16" s="20"/>
      <c r="F16" s="20"/>
      <c r="G16" s="21"/>
      <c r="H16" s="20" t="s">
        <v>45</v>
      </c>
      <c r="I16" s="21"/>
      <c r="J16" s="21"/>
      <c r="K16" s="20" t="s">
        <v>29</v>
      </c>
      <c r="L16" s="20"/>
      <c r="M16" s="22">
        <v>2</v>
      </c>
      <c r="N16" s="23"/>
      <c r="O16" s="22"/>
      <c r="P16" s="24">
        <f t="shared" si="0"/>
        <v>0</v>
      </c>
      <c r="Q16" s="22">
        <v>9.5</v>
      </c>
      <c r="R16" s="25">
        <f t="shared" si="1"/>
        <v>0</v>
      </c>
      <c r="S16" s="24">
        <f t="shared" si="2"/>
        <v>0</v>
      </c>
      <c r="T16" s="26"/>
      <c r="U16" s="24">
        <f>SUM(P12:P16)</f>
        <v>0</v>
      </c>
      <c r="V16" s="24">
        <f>SUM(S12:S16)</f>
        <v>0</v>
      </c>
      <c r="W16" s="27">
        <v>12553</v>
      </c>
    </row>
    <row r="17" spans="1:23" ht="13.8" thickBot="1">
      <c r="A17" s="34">
        <v>140</v>
      </c>
      <c r="B17" s="35"/>
      <c r="C17" s="35" t="s">
        <v>49</v>
      </c>
      <c r="D17" s="35"/>
      <c r="E17" s="36"/>
      <c r="F17" s="36"/>
      <c r="G17" s="37"/>
      <c r="H17" s="36" t="s">
        <v>50</v>
      </c>
      <c r="I17" s="37"/>
      <c r="J17" s="37"/>
      <c r="K17" s="36" t="s">
        <v>29</v>
      </c>
      <c r="L17" s="36"/>
      <c r="M17" s="38">
        <v>2</v>
      </c>
      <c r="N17" s="39"/>
      <c r="O17" s="38"/>
      <c r="P17" s="40">
        <f t="shared" si="0"/>
        <v>0</v>
      </c>
      <c r="Q17" s="38">
        <v>9.5</v>
      </c>
      <c r="R17" s="41">
        <f t="shared" si="1"/>
        <v>0</v>
      </c>
      <c r="S17" s="40">
        <f t="shared" si="2"/>
        <v>0</v>
      </c>
      <c r="T17" s="42"/>
      <c r="U17" s="40">
        <f>SUM(P17)</f>
        <v>0</v>
      </c>
      <c r="V17" s="40">
        <f>SUM(S17)</f>
        <v>0</v>
      </c>
      <c r="W17" s="43">
        <v>12554</v>
      </c>
    </row>
    <row r="18" spans="1:23">
      <c r="A18" s="44">
        <v>150</v>
      </c>
      <c r="B18" s="45" t="s">
        <v>51</v>
      </c>
      <c r="C18" s="45" t="s">
        <v>52</v>
      </c>
      <c r="D18" s="45"/>
      <c r="E18" s="46"/>
      <c r="F18" s="46"/>
      <c r="G18" s="47"/>
      <c r="H18" s="46" t="s">
        <v>53</v>
      </c>
      <c r="I18" s="47"/>
      <c r="J18" s="47"/>
      <c r="K18" s="46" t="s">
        <v>29</v>
      </c>
      <c r="L18" s="46"/>
      <c r="M18" s="48">
        <v>10</v>
      </c>
      <c r="N18" s="49"/>
      <c r="O18" s="48"/>
      <c r="P18" s="50">
        <f t="shared" si="0"/>
        <v>0</v>
      </c>
      <c r="Q18" s="48">
        <v>9.5</v>
      </c>
      <c r="R18" s="51">
        <f t="shared" si="1"/>
        <v>0</v>
      </c>
      <c r="S18" s="50">
        <f t="shared" si="2"/>
        <v>0</v>
      </c>
      <c r="T18" s="52"/>
      <c r="U18" s="48"/>
      <c r="V18" s="48"/>
      <c r="W18" s="53">
        <v>12555</v>
      </c>
    </row>
    <row r="19" spans="1:23">
      <c r="A19" s="8">
        <v>160</v>
      </c>
      <c r="B19" s="9"/>
      <c r="C19" s="9" t="s">
        <v>54</v>
      </c>
      <c r="D19" s="9"/>
      <c r="E19" s="10"/>
      <c r="F19" s="10"/>
      <c r="G19" s="11"/>
      <c r="H19" s="10" t="s">
        <v>53</v>
      </c>
      <c r="I19" s="11"/>
      <c r="J19" s="11"/>
      <c r="K19" s="10" t="s">
        <v>29</v>
      </c>
      <c r="L19" s="10"/>
      <c r="M19" s="12">
        <v>20</v>
      </c>
      <c r="N19" s="13"/>
      <c r="O19" s="12"/>
      <c r="P19" s="14">
        <f t="shared" si="0"/>
        <v>0</v>
      </c>
      <c r="Q19" s="12">
        <v>9.5</v>
      </c>
      <c r="R19" s="15">
        <f t="shared" si="1"/>
        <v>0</v>
      </c>
      <c r="S19" s="14">
        <f t="shared" si="2"/>
        <v>0</v>
      </c>
      <c r="T19" s="16"/>
      <c r="U19" s="12"/>
      <c r="V19" s="12"/>
      <c r="W19" s="17">
        <v>12556</v>
      </c>
    </row>
    <row r="20" spans="1:23" ht="13.8" thickBot="1">
      <c r="A20" s="18">
        <v>170</v>
      </c>
      <c r="B20" s="19"/>
      <c r="C20" s="19" t="s">
        <v>55</v>
      </c>
      <c r="D20" s="19"/>
      <c r="E20" s="20"/>
      <c r="F20" s="20"/>
      <c r="G20" s="21"/>
      <c r="H20" s="20" t="s">
        <v>53</v>
      </c>
      <c r="I20" s="21"/>
      <c r="J20" s="21"/>
      <c r="K20" s="20" t="s">
        <v>29</v>
      </c>
      <c r="L20" s="20"/>
      <c r="M20" s="22">
        <v>10</v>
      </c>
      <c r="N20" s="23"/>
      <c r="O20" s="22"/>
      <c r="P20" s="24">
        <f t="shared" si="0"/>
        <v>0</v>
      </c>
      <c r="Q20" s="22">
        <v>9.5</v>
      </c>
      <c r="R20" s="25">
        <f t="shared" si="1"/>
        <v>0</v>
      </c>
      <c r="S20" s="24">
        <f t="shared" si="2"/>
        <v>0</v>
      </c>
      <c r="T20" s="26"/>
      <c r="U20" s="24">
        <f>SUM(P18:P20)</f>
        <v>0</v>
      </c>
      <c r="V20" s="24">
        <f>SUM(S18:S20)</f>
        <v>0</v>
      </c>
      <c r="W20" s="27">
        <v>12557</v>
      </c>
    </row>
    <row r="21" spans="1:23" ht="40.200000000000003" thickBot="1">
      <c r="A21" s="34">
        <v>180</v>
      </c>
      <c r="B21" s="35" t="s">
        <v>56</v>
      </c>
      <c r="C21" s="35" t="s">
        <v>57</v>
      </c>
      <c r="D21" s="35"/>
      <c r="E21" s="36"/>
      <c r="F21" s="36"/>
      <c r="G21" s="37"/>
      <c r="H21" s="36" t="s">
        <v>58</v>
      </c>
      <c r="I21" s="37"/>
      <c r="J21" s="37"/>
      <c r="K21" s="36" t="s">
        <v>29</v>
      </c>
      <c r="L21" s="36"/>
      <c r="M21" s="38">
        <v>70</v>
      </c>
      <c r="N21" s="39"/>
      <c r="O21" s="38"/>
      <c r="P21" s="40">
        <f t="shared" si="0"/>
        <v>0</v>
      </c>
      <c r="Q21" s="38">
        <v>9.5</v>
      </c>
      <c r="R21" s="41">
        <f t="shared" si="1"/>
        <v>0</v>
      </c>
      <c r="S21" s="40">
        <f t="shared" si="2"/>
        <v>0</v>
      </c>
      <c r="T21" s="42"/>
      <c r="U21" s="40">
        <f>SUM(P21)</f>
        <v>0</v>
      </c>
      <c r="V21" s="40">
        <f>SUM(S21)</f>
        <v>0</v>
      </c>
      <c r="W21" s="43">
        <v>12558</v>
      </c>
    </row>
    <row r="22" spans="1:23" ht="27" thickBot="1">
      <c r="A22" s="54">
        <v>190</v>
      </c>
      <c r="B22" s="55"/>
      <c r="C22" s="55" t="s">
        <v>59</v>
      </c>
      <c r="D22" s="55"/>
      <c r="E22" s="56"/>
      <c r="F22" s="56"/>
      <c r="G22" s="57"/>
      <c r="H22" s="56" t="s">
        <v>60</v>
      </c>
      <c r="I22" s="57"/>
      <c r="J22" s="57"/>
      <c r="K22" s="56" t="s">
        <v>29</v>
      </c>
      <c r="L22" s="56"/>
      <c r="M22" s="58">
        <v>40</v>
      </c>
      <c r="N22" s="59"/>
      <c r="O22" s="58"/>
      <c r="P22" s="60">
        <f t="shared" si="0"/>
        <v>0</v>
      </c>
      <c r="Q22" s="58">
        <v>9.5</v>
      </c>
      <c r="R22" s="61">
        <f t="shared" si="1"/>
        <v>0</v>
      </c>
      <c r="S22" s="60">
        <f t="shared" si="2"/>
        <v>0</v>
      </c>
      <c r="T22" s="62"/>
      <c r="U22" s="60">
        <f>SUM(P22)</f>
        <v>0</v>
      </c>
      <c r="V22" s="60">
        <f>SUM(S22)</f>
        <v>0</v>
      </c>
      <c r="W22" s="63">
        <v>12559</v>
      </c>
    </row>
    <row r="24" spans="1:23">
      <c r="U24" s="7"/>
      <c r="V24" s="7"/>
    </row>
  </sheetData>
  <pageMargins left="0" right="0" top="0.59055118110236227" bottom="0.59055118110236227" header="0" footer="0.47244094488188981"/>
  <pageSetup paperSize="8" scale="65" orientation="landscape" r:id="rId1"/>
  <headerFooter>
    <oddFooter>&amp;L&amp;8 05.07.2016   Uporabnik: KCKS60&amp;C&amp;8 Objava javnega naročila&amp;R&amp;8&amp;P/&amp;N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15"/>
  <sheetViews>
    <sheetView workbookViewId="0">
      <selection activeCell="C16" sqref="C16"/>
    </sheetView>
  </sheetViews>
  <sheetFormatPr defaultRowHeight="14.4"/>
  <cols>
    <col min="1" max="1" width="9.5546875" customWidth="1"/>
    <col min="2" max="2" width="22.109375" bestFit="1" customWidth="1"/>
    <col min="3" max="3" width="22.6640625" bestFit="1" customWidth="1"/>
  </cols>
  <sheetData>
    <row r="1" spans="1:3" ht="15.6">
      <c r="A1" s="4" t="s">
        <v>0</v>
      </c>
    </row>
    <row r="2" spans="1:3" ht="15" thickBot="1">
      <c r="A2" s="5" t="s">
        <v>1</v>
      </c>
    </row>
    <row r="3" spans="1:3">
      <c r="A3" s="66" t="s">
        <v>9</v>
      </c>
      <c r="B3" s="67" t="s">
        <v>22</v>
      </c>
      <c r="C3" s="68" t="s">
        <v>23</v>
      </c>
    </row>
    <row r="4" spans="1:3" ht="31.5" customHeight="1">
      <c r="A4" s="69" t="s">
        <v>28</v>
      </c>
      <c r="B4" s="65">
        <f>'Objava javnega naročila'!U4</f>
        <v>0</v>
      </c>
      <c r="C4" s="70">
        <f>'Objava javnega naročila'!V4</f>
        <v>0</v>
      </c>
    </row>
    <row r="5" spans="1:3" ht="30.75" customHeight="1">
      <c r="A5" s="69" t="s">
        <v>31</v>
      </c>
      <c r="B5" s="65">
        <f>'Objava javnega naročila'!U5</f>
        <v>0</v>
      </c>
      <c r="C5" s="70">
        <f>'Objava javnega naročila'!V5</f>
        <v>0</v>
      </c>
    </row>
    <row r="6" spans="1:3" ht="31.5" customHeight="1">
      <c r="A6" s="69" t="s">
        <v>32</v>
      </c>
      <c r="B6" s="65">
        <f>'Objava javnega naročila'!U6</f>
        <v>0</v>
      </c>
      <c r="C6" s="70">
        <f>'Objava javnega naročila'!V6</f>
        <v>0</v>
      </c>
    </row>
    <row r="7" spans="1:3" ht="30.75" customHeight="1">
      <c r="A7" s="69" t="s">
        <v>34</v>
      </c>
      <c r="B7" s="65">
        <f>'Objava javnega naročila'!U7</f>
        <v>0</v>
      </c>
      <c r="C7" s="70">
        <f>'Objava javnega naročila'!V7</f>
        <v>0</v>
      </c>
    </row>
    <row r="8" spans="1:3" ht="30.75" customHeight="1">
      <c r="A8" s="69" t="s">
        <v>38</v>
      </c>
      <c r="B8" s="65">
        <f>'Objava javnega naročila'!U11</f>
        <v>0</v>
      </c>
      <c r="C8" s="70">
        <f>'Objava javnega naročila'!V11</f>
        <v>0</v>
      </c>
    </row>
    <row r="9" spans="1:3" ht="30.75" customHeight="1">
      <c r="A9" s="69" t="s">
        <v>45</v>
      </c>
      <c r="B9" s="65">
        <f>'Objava javnega naročila'!U16</f>
        <v>0</v>
      </c>
      <c r="C9" s="70">
        <f>'Objava javnega naročila'!V16</f>
        <v>0</v>
      </c>
    </row>
    <row r="10" spans="1:3" ht="31.5" customHeight="1">
      <c r="A10" s="69" t="s">
        <v>50</v>
      </c>
      <c r="B10" s="65">
        <f>'Objava javnega naročila'!U17</f>
        <v>0</v>
      </c>
      <c r="C10" s="70">
        <f>'Objava javnega naročila'!V17</f>
        <v>0</v>
      </c>
    </row>
    <row r="11" spans="1:3" ht="33" customHeight="1">
      <c r="A11" s="69" t="s">
        <v>53</v>
      </c>
      <c r="B11" s="65">
        <f>'Objava javnega naročila'!U20</f>
        <v>0</v>
      </c>
      <c r="C11" s="70">
        <f>'Objava javnega naročila'!V20</f>
        <v>0</v>
      </c>
    </row>
    <row r="12" spans="1:3" ht="33" customHeight="1">
      <c r="A12" s="69" t="s">
        <v>58</v>
      </c>
      <c r="B12" s="65">
        <f>'Objava javnega naročila'!U21</f>
        <v>0</v>
      </c>
      <c r="C12" s="70">
        <f>'Objava javnega naročila'!V21</f>
        <v>0</v>
      </c>
    </row>
    <row r="13" spans="1:3" ht="30.75" customHeight="1" thickBot="1">
      <c r="A13" s="71" t="s">
        <v>60</v>
      </c>
      <c r="B13" s="72">
        <f>'Objava javnega naročila'!U22</f>
        <v>0</v>
      </c>
      <c r="C13" s="73">
        <f>'Objava javnega naročila'!V22</f>
        <v>0</v>
      </c>
    </row>
    <row r="15" spans="1:3">
      <c r="B15" s="64">
        <f>SUM(B4:B14)</f>
        <v>0</v>
      </c>
      <c r="C15" s="64">
        <f>SUM(C4:C14)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Objava javnega naročila</vt:lpstr>
      <vt:lpstr>OV</vt:lpstr>
      <vt:lpstr>'Objava javnega naročila'!Področje_tiskanja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narocila</cp:lastModifiedBy>
  <cp:lastPrinted>2016-07-05T07:27:05Z</cp:lastPrinted>
  <dcterms:created xsi:type="dcterms:W3CDTF">2016-07-05T07:04:46Z</dcterms:created>
  <dcterms:modified xsi:type="dcterms:W3CDTF">2016-07-29T10:20:18Z</dcterms:modified>
</cp:coreProperties>
</file>